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480" yWindow="390" windowWidth="19420" windowHeight="8730" tabRatio="664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E1" i="1" l="1"/>
  <c r="E6" i="1"/>
  <c r="E4" i="1"/>
  <c r="E16" i="1" l="1"/>
  <c r="E25" i="1" l="1" a="1"/>
  <c r="E25" i="1" s="1"/>
  <c r="E21" i="1" a="1"/>
  <c r="E21" i="1" s="1"/>
</calcChain>
</file>

<file path=xl/sharedStrings.xml><?xml version="1.0" encoding="utf-8"?>
<sst xmlns="http://schemas.openxmlformats.org/spreadsheetml/2006/main" count="32" uniqueCount="22">
  <si>
    <t>اسم الطالب</t>
  </si>
  <si>
    <t>المادة</t>
  </si>
  <si>
    <t>عام</t>
  </si>
  <si>
    <t>الدرجة</t>
  </si>
  <si>
    <t>خالد</t>
  </si>
  <si>
    <t>محمد</t>
  </si>
  <si>
    <t>أحمد</t>
  </si>
  <si>
    <t>سامي</t>
  </si>
  <si>
    <t>عبدالله</t>
  </si>
  <si>
    <t>ماجد</t>
  </si>
  <si>
    <t>فهد</t>
  </si>
  <si>
    <t>سلطان</t>
  </si>
  <si>
    <t>رياضيات</t>
  </si>
  <si>
    <t>كيمياء</t>
  </si>
  <si>
    <t>فيزياء</t>
  </si>
  <si>
    <t>معدل الطلاب في مادة الرياضيات عام 2016</t>
  </si>
  <si>
    <t>أعلى درجة للطلاب في مادة الرياضيات عام 2016</t>
  </si>
  <si>
    <t>اقل درجة للطلاب في مادة الرياضيات عام 2015</t>
  </si>
  <si>
    <t>طريقة 1</t>
  </si>
  <si>
    <t>طريقة 2</t>
  </si>
  <si>
    <t>العام</t>
  </si>
  <si>
    <t>يمكنك تغيير العام من هنا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</si>
</sst>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0"/>
  </numFmts>
  <fonts count="2">
    <font>
      <sz val="11"/>
      <color theme="1"/>
      <name val="Calibri"/>
      <family val="2"/>
      <charset val="178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rgb="FF92D05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/>
    <xf numFmtId="0" fontId="1" fillId="3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0" borderId="0" xfId="0" applyAlignment="1">
      <alignment horizontal="center"/>
    </xf>
    <xf numFmtId="164" fontId="0" fillId="2" borderId="1" xfId="0" applyNumberForma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0" fillId="2" borderId="3" xfId="0" applyFill="1" applyBorder="1" applyAlignment="1">
      <alignment horizontal="center" vertical="center"/>
    </xf>
    <xf numFmtId="0" fontId="0" fillId="4" borderId="3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711200</xdr:colOff>
      <xdr:row>2</xdr:row>
      <xdr:rowOff>6350</xdr:rowOff>
    </xdr:from>
    <xdr:to>
      <xdr:col>8</xdr:col>
      <xdr:colOff>260350</xdr:colOff>
      <xdr:row>4</xdr:row>
      <xdr:rowOff>19050</xdr:rowOff>
    </xdr:to>
    <xdr:cxnSp macro="">
      <xdr:nvCxnSpPr>
        <xdr:cNvPr id="5" name="Straight Arrow Connector 4"/>
        <xdr:cNvCxnSpPr/>
      </xdr:nvCxnSpPr>
      <xdr:spPr>
        <a:xfrm flipH="1" flipV="1">
          <a:off x="9982301600" y="387350"/>
          <a:ext cx="685800" cy="3873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298450</xdr:colOff>
      <xdr:row>2</xdr:row>
      <xdr:rowOff>31750</xdr:rowOff>
    </xdr:from>
    <xdr:to>
      <xdr:col>7</xdr:col>
      <xdr:colOff>304800</xdr:colOff>
      <xdr:row>3</xdr:row>
      <xdr:rowOff>158750</xdr:rowOff>
    </xdr:to>
    <xdr:cxnSp macro="">
      <xdr:nvCxnSpPr>
        <xdr:cNvPr id="3" name="Straight Arrow Connector 2"/>
        <xdr:cNvCxnSpPr/>
      </xdr:nvCxnSpPr>
      <xdr:spPr>
        <a:xfrm flipH="1" flipV="1">
          <a:off x="9983393800" y="412750"/>
          <a:ext cx="6350" cy="3111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/>
  <dimension ref="A1:K25"/>
  <sheetViews>
    <sheetView rightToLeft="1" tabSelected="1" workbookViewId="0">
      <selection activeCell="I6" sqref="I6"/>
    </sheetView>
  </sheetViews>
  <sheetFormatPr defaultRowHeight="14.5"/>
  <cols>
    <col min="5" max="5" width="36.90625" customWidth="1"/>
    <col min="8" max="8" width="16.26953125" customWidth="1"/>
    <col min="9" max="9" width="13.90625" customWidth="1"/>
    <col min="11" max="11" width="0" hidden="1" customWidth="1"/>
  </cols>
  <sheetData>
    <row r="1" spans="1:11" ht="15" thickBot="1">
      <c r="E1" s="4" t="str">
        <f>"معدل الطلاب في مادة "&amp;$I$2&amp;" عام "&amp;" "&amp;$H$2</f>
        <v>معدل الطلاب في مادة رياضيات عام  2016</v>
      </c>
      <c r="H1" t="s">
        <v>20</v>
      </c>
      <c r="I1" t="s">
        <v>1</v>
      </c>
    </row>
    <row r="2" spans="1:11" ht="15" thickBot="1">
      <c r="A2" s="2" t="s">
        <v>0</v>
      </c>
      <c r="B2" s="2" t="s">
        <v>1</v>
      </c>
      <c r="C2" s="2" t="s">
        <v>2</v>
      </c>
      <c r="D2" s="2" t="s">
        <v>3</v>
      </c>
      <c r="H2" s="9">
        <v>2016</v>
      </c>
      <c r="I2" s="9" t="s">
        <v>12</v>
      </c>
      <c r="K2" s="1" t="s">
        <v>12</v>
      </c>
    </row>
    <row r="3" spans="1:11">
      <c r="A3" s="3" t="s">
        <v>4</v>
      </c>
      <c r="B3" s="1" t="s">
        <v>12</v>
      </c>
      <c r="C3" s="1">
        <v>2016</v>
      </c>
      <c r="D3" s="1">
        <v>80</v>
      </c>
      <c r="K3" s="1" t="s">
        <v>14</v>
      </c>
    </row>
    <row r="4" spans="1:11" ht="15" thickBot="1">
      <c r="A4" s="3" t="s">
        <v>5</v>
      </c>
      <c r="B4" s="1" t="s">
        <v>12</v>
      </c>
      <c r="C4" s="1">
        <v>2016</v>
      </c>
      <c r="D4" s="1">
        <v>77</v>
      </c>
      <c r="E4">
        <f>AVERAGEIFS($D$3:$D$10,$C$3:$C$10,$H$2,$B$3:$B$10,$I$2)</f>
        <v>74.666666666666671</v>
      </c>
      <c r="F4" s="8" t="s">
        <v>18</v>
      </c>
      <c r="K4" s="1" t="s">
        <v>13</v>
      </c>
    </row>
    <row r="5" spans="1:11" ht="15" thickBot="1">
      <c r="A5" s="3" t="s">
        <v>6</v>
      </c>
      <c r="B5" s="1" t="s">
        <v>14</v>
      </c>
      <c r="C5" s="1">
        <v>2016</v>
      </c>
      <c r="D5" s="1">
        <v>75</v>
      </c>
      <c r="H5" s="10" t="s">
        <v>21</v>
      </c>
    </row>
    <row r="6" spans="1:11">
      <c r="A6" s="3" t="s">
        <v>7</v>
      </c>
      <c r="B6" s="1" t="s">
        <v>13</v>
      </c>
      <c r="C6" s="1">
        <v>2015</v>
      </c>
      <c r="D6" s="1">
        <v>90</v>
      </c>
      <c r="E6">
        <f>SUMIFS($D$3:$D$10,$C$3:$C$10,$H$2,$B$3:$B$10,$I$2)/SUMPRODUCT(--($B$3:$B$10&amp;$C$3:$C$10=B3&amp;$H$2))</f>
        <v>74.666666666666671</v>
      </c>
      <c r="F6" s="8" t="s">
        <v>19</v>
      </c>
    </row>
    <row r="7" spans="1:11">
      <c r="A7" s="3" t="s">
        <v>8</v>
      </c>
      <c r="B7" s="1" t="s">
        <v>12</v>
      </c>
      <c r="C7" s="1">
        <v>2015</v>
      </c>
      <c r="D7" s="1">
        <v>69</v>
      </c>
    </row>
    <row r="8" spans="1:11">
      <c r="A8" s="3" t="s">
        <v>9</v>
      </c>
      <c r="B8" s="1" t="s">
        <v>14</v>
      </c>
      <c r="C8" s="1">
        <v>2015</v>
      </c>
      <c r="D8" s="1">
        <v>82</v>
      </c>
    </row>
    <row r="9" spans="1:11">
      <c r="A9" s="3" t="s">
        <v>10</v>
      </c>
      <c r="B9" s="1" t="s">
        <v>12</v>
      </c>
      <c r="C9" s="1">
        <v>2016</v>
      </c>
      <c r="D9" s="1">
        <v>67</v>
      </c>
    </row>
    <row r="10" spans="1:11">
      <c r="A10" s="3" t="s">
        <v>11</v>
      </c>
      <c r="B10" s="1" t="s">
        <v>12</v>
      </c>
      <c r="C10" s="1">
        <v>2015</v>
      </c>
      <c r="D10" s="1">
        <v>85</v>
      </c>
    </row>
    <row r="15" spans="1:11">
      <c r="E15" s="4" t="s">
        <v>15</v>
      </c>
    </row>
    <row r="16" spans="1:11">
      <c r="E16" s="7">
        <f>AVERAGEIF(C3:C10,2016,D3:D10)</f>
        <v>74.75</v>
      </c>
    </row>
    <row r="17" spans="5:5">
      <c r="E17" s="6"/>
    </row>
    <row r="18" spans="5:5">
      <c r="E18" s="6"/>
    </row>
    <row r="19" spans="5:5">
      <c r="E19" s="6"/>
    </row>
    <row r="20" spans="5:5">
      <c r="E20" s="4" t="s">
        <v>16</v>
      </c>
    </row>
    <row r="21" spans="5:5">
      <c r="E21" s="5">
        <f t="array" ref="E21">MAX(IF(C3:C10=2016,D3:D10,""))</f>
        <v>80</v>
      </c>
    </row>
    <row r="22" spans="5:5">
      <c r="E22" s="6"/>
    </row>
    <row r="23" spans="5:5">
      <c r="E23" s="6"/>
    </row>
    <row r="24" spans="5:5">
      <c r="E24" s="4" t="s">
        <v>17</v>
      </c>
    </row>
    <row r="25" spans="5:5">
      <c r="E25" s="5">
        <f t="array" ref="E25">MIN(IF(C3:C10=2015,D3:D10,""))</f>
        <v>69</v>
      </c>
    </row>
  </sheetData>
  <dataValidations count="1">
    <dataValidation type="list" allowBlank="1" showInputMessage="1" showErrorMessage="1" sqref="I2">
      <formula1>$K$2:$K$4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"/>
  <dimension ref="A1"/>
  <sheetViews>
    <sheetView rightToLeft="1" workbookViewId="0"/>
  </sheetViews>
  <sheetFormatPr defaultRowHeight="14.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3"/>
  <dimension ref="A1"/>
  <sheetViews>
    <sheetView rightToLeft="1" workbookViewId="0"/>
  </sheetViews>
  <sheetFormatPr defaultRowHeight="14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Saleh I. Al-Azzaz</dc:creator>
  <cp:lastModifiedBy>User</cp:lastModifiedBy>
  <dcterms:created xsi:type="dcterms:W3CDTF">2016-11-16T09:54:26Z</dcterms:created>
  <dcterms:modified xsi:type="dcterms:W3CDTF">2016-11-19T05:41:17Z</dcterms:modified>
</cp:coreProperties>
</file>